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18.09.2025 сесія №_____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Лист1!$A$1:$F$56</definedName>
  </definedNames>
  <calcPr calcId="152511"/>
</workbook>
</file>

<file path=xl/calcChain.xml><?xml version="1.0" encoding="utf-8"?>
<calcChain xmlns="http://schemas.openxmlformats.org/spreadsheetml/2006/main">
  <c r="D52" i="1" l="1"/>
  <c r="C52" i="1" s="1"/>
  <c r="E52" i="1"/>
  <c r="E51" i="1" s="1"/>
  <c r="E50" i="1" s="1"/>
  <c r="F52" i="1"/>
  <c r="F51" i="1" s="1"/>
  <c r="F50" i="1" s="1"/>
  <c r="C53" i="1"/>
  <c r="D51" i="1" l="1"/>
  <c r="F42" i="1"/>
  <c r="E42" i="1"/>
  <c r="C44" i="1"/>
  <c r="E47" i="1"/>
  <c r="F47" i="1"/>
  <c r="F46" i="1" s="1"/>
  <c r="F45" i="1" s="1"/>
  <c r="D47" i="1"/>
  <c r="D46" i="1" s="1"/>
  <c r="C48" i="1"/>
  <c r="C51" i="1" l="1"/>
  <c r="D50" i="1"/>
  <c r="C50" i="1" s="1"/>
  <c r="E46" i="1"/>
  <c r="E45" i="1" s="1"/>
  <c r="D45" i="1"/>
  <c r="C45" i="1" s="1"/>
  <c r="C47" i="1"/>
  <c r="E41" i="1"/>
  <c r="D42" i="1"/>
  <c r="C42" i="1" s="1"/>
  <c r="E37" i="1"/>
  <c r="F37" i="1"/>
  <c r="D14" i="1"/>
  <c r="D37" i="1"/>
  <c r="C38" i="1"/>
  <c r="E39" i="1"/>
  <c r="F39" i="1"/>
  <c r="D39" i="1"/>
  <c r="C40" i="1"/>
  <c r="D34" i="1"/>
  <c r="D33" i="1" s="1"/>
  <c r="C35" i="1"/>
  <c r="F34" i="1"/>
  <c r="F33" i="1" s="1"/>
  <c r="F32" i="1" s="1"/>
  <c r="E34" i="1"/>
  <c r="E33" i="1" s="1"/>
  <c r="D29" i="1"/>
  <c r="D25" i="1"/>
  <c r="C28" i="1"/>
  <c r="E26" i="1"/>
  <c r="C26" i="1" s="1"/>
  <c r="E22" i="1"/>
  <c r="D21" i="1"/>
  <c r="C22" i="1"/>
  <c r="E19" i="1"/>
  <c r="E20" i="1"/>
  <c r="C20" i="1" s="1"/>
  <c r="D19" i="1"/>
  <c r="E36" i="1" l="1"/>
  <c r="C46" i="1"/>
  <c r="F36" i="1"/>
  <c r="C37" i="1"/>
  <c r="D36" i="1"/>
  <c r="C36" i="1" s="1"/>
  <c r="C39" i="1"/>
  <c r="E32" i="1"/>
  <c r="C34" i="1"/>
  <c r="C33" i="1" s="1"/>
  <c r="D18" i="1"/>
  <c r="C19" i="1"/>
  <c r="E21" i="1" l="1"/>
  <c r="F21" i="1"/>
  <c r="D41" i="1"/>
  <c r="C31" i="1"/>
  <c r="C23" i="1"/>
  <c r="C16" i="1"/>
  <c r="C17" i="1"/>
  <c r="D32" i="1" l="1"/>
  <c r="C32" i="1" s="1"/>
  <c r="E18" i="1"/>
  <c r="E12" i="1" s="1"/>
  <c r="E49" i="1" s="1"/>
  <c r="E54" i="1" s="1"/>
  <c r="F18" i="1"/>
  <c r="F12" i="1" s="1"/>
  <c r="F49" i="1" s="1"/>
  <c r="F54" i="1" s="1"/>
  <c r="C21" i="1"/>
  <c r="D24" i="1"/>
  <c r="C25" i="1"/>
  <c r="D13" i="1"/>
  <c r="C43" i="1"/>
  <c r="C41" i="1"/>
  <c r="C30" i="1"/>
  <c r="C29" i="1"/>
  <c r="C27" i="1"/>
  <c r="C15" i="1"/>
  <c r="C24" i="1" l="1"/>
  <c r="D12" i="1"/>
  <c r="D49" i="1" s="1"/>
  <c r="D54" i="1" s="1"/>
  <c r="C54" i="1" s="1"/>
  <c r="C13" i="1"/>
  <c r="C14" i="1"/>
  <c r="C18" i="1"/>
  <c r="C12" i="1" l="1"/>
  <c r="C49" i="1" s="1"/>
</calcChain>
</file>

<file path=xl/sharedStrings.xml><?xml version="1.0" encoding="utf-8"?>
<sst xmlns="http://schemas.openxmlformats.org/spreadsheetml/2006/main" count="59" uniqueCount="58">
  <si>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</si>
  <si>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</si>
  <si>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</si>
  <si>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</si>
  <si>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</si>
  <si>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</si>
  <si>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</si>
  <si>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</si>
  <si>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</si>
  <si>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</si>
  <si>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</si>
  <si>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</si>
  <si>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</si>
  <si>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</si>
  <si>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</si>
  <si>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</si>
  <si>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</si>
  <si>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</si>
  <si>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</si>
  <si>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</si>
  <si>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</si>
  <si>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</si>
  <si>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</si>
  <si>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</si>
  <si>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</si>
  <si>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</si>
  <si>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</si>
  <si>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</si>
  <si>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</si>
  <si>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</si>
  <si>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</si>
  <si>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</si>
  <si>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</si>
  <si>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</si>
  <si>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</si>
  <si>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</si>
  <si>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</si>
  <si>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Доходи від власності та підприємницької діяльності  </t>
  </si>
  <si>
    <t xml:space="preserve">Інші надходження 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</si>
  <si>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</si>
  <si>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</si>
  <si>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 xml:space="preserve">Адміністративні збори та платежі, доходи від некомерційної господарської діяльності 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</si>
  <si>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</si>
  <si>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</si>
  <si>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Плата за надання адміністративних послуг</t>
  </si>
  <si>
    <t xml:space="preserve">Доходи від операцій з капіталом  </t>
  </si>
  <si>
    <t>Надходження від продажу основного капіталу</t>
  </si>
  <si>
    <t xml:space="preserve"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 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</si>
  <si>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</si>
  <si>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</si>
  <si>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</si>
  <si>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</si>
  <si>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</si>
  <si>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</si>
  <si>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</si>
  <si>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</si>
  <si>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до рішення сесії</t>
  </si>
  <si>
    <t xml:space="preserve">Начальник  фінансового управління                                                       Оксана САВРАН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</si>
</sst>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view="pageBreakPreview" topLeftCell="A52" zoomScaleSheetLayoutView="100" workbookViewId="0">
      <selection activeCell="A56" sqref="A56:F56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56</v>
      </c>
    </row>
    <row r="3" spans="1:11" x14ac:dyDescent="0.2">
      <c r="E3" s="2" t="s">
        <v>26</v>
      </c>
    </row>
    <row r="5" spans="1:11" ht="25.5" customHeight="1" x14ac:dyDescent="0.2">
      <c r="A5" s="34" t="s">
        <v>25</v>
      </c>
      <c r="B5" s="35"/>
      <c r="C5" s="35"/>
      <c r="D5" s="35"/>
      <c r="E5" s="35"/>
      <c r="F5" s="35"/>
    </row>
    <row r="6" spans="1:11" ht="25.5" customHeight="1" x14ac:dyDescent="0.2">
      <c r="A6" s="3" t="s">
        <v>23</v>
      </c>
      <c r="B6" s="14"/>
      <c r="C6" s="14"/>
      <c r="D6" s="14"/>
      <c r="E6" s="14"/>
      <c r="F6" s="14"/>
    </row>
    <row r="7" spans="1:11" x14ac:dyDescent="0.2">
      <c r="A7" s="4" t="s">
        <v>24</v>
      </c>
      <c r="F7" s="5" t="s">
        <v>1</v>
      </c>
    </row>
    <row r="8" spans="1:11" x14ac:dyDescent="0.2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36"/>
    </row>
    <row r="9" spans="1:11" x14ac:dyDescent="0.2">
      <c r="A9" s="36"/>
      <c r="B9" s="36"/>
      <c r="C9" s="36"/>
      <c r="D9" s="36"/>
      <c r="E9" s="36" t="s">
        <v>7</v>
      </c>
      <c r="F9" s="37" t="s">
        <v>8</v>
      </c>
    </row>
    <row r="10" spans="1:11" x14ac:dyDescent="0.2">
      <c r="A10" s="36"/>
      <c r="B10" s="36"/>
      <c r="C10" s="36"/>
      <c r="D10" s="36"/>
      <c r="E10" s="36"/>
      <c r="F10" s="36"/>
      <c r="I10" s="1"/>
    </row>
    <row r="11" spans="1:11" ht="12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</row>
    <row r="12" spans="1:11" s="11" customFormat="1" x14ac:dyDescent="0.2">
      <c r="A12" s="6">
        <v>10000000</v>
      </c>
      <c r="B12" s="21" t="s">
        <v>9</v>
      </c>
      <c r="C12" s="7">
        <f>C13+C18+C24</f>
        <v>23561588.84</v>
      </c>
      <c r="D12" s="7">
        <f>D13+D18+D24</f>
        <v>23561588.84</v>
      </c>
      <c r="E12" s="7">
        <f>E13+E18+E24</f>
        <v>0</v>
      </c>
      <c r="F12" s="7">
        <f>F13+F18+F24</f>
        <v>0</v>
      </c>
      <c r="H12" s="12"/>
    </row>
    <row r="13" spans="1:11" s="11" customFormat="1" ht="25.5" x14ac:dyDescent="0.2">
      <c r="A13" s="6">
        <v>11000000</v>
      </c>
      <c r="B13" s="21" t="s">
        <v>10</v>
      </c>
      <c r="C13" s="7">
        <f t="shared" ref="C13:C28" si="0">D13+E13</f>
        <v>16031588.84</v>
      </c>
      <c r="D13" s="7">
        <f>D14</f>
        <v>16031588.84</v>
      </c>
      <c r="E13" s="7">
        <v>0</v>
      </c>
      <c r="F13" s="7">
        <v>0</v>
      </c>
      <c r="I13" s="12"/>
      <c r="K13" s="12"/>
    </row>
    <row r="14" spans="1:11" s="11" customFormat="1" x14ac:dyDescent="0.2">
      <c r="A14" s="6">
        <v>11010000</v>
      </c>
      <c r="B14" s="21" t="s">
        <v>11</v>
      </c>
      <c r="C14" s="7">
        <f t="shared" si="0"/>
        <v>16031588.84</v>
      </c>
      <c r="D14" s="7">
        <f>D15+D16+D17</f>
        <v>16031588.84</v>
      </c>
      <c r="E14" s="7">
        <v>0</v>
      </c>
      <c r="F14" s="7">
        <v>0</v>
      </c>
    </row>
    <row r="15" spans="1:11" s="17" customFormat="1" ht="38.25" x14ac:dyDescent="0.2">
      <c r="A15" s="8">
        <v>11010100</v>
      </c>
      <c r="B15" s="16" t="s">
        <v>12</v>
      </c>
      <c r="C15" s="9">
        <f t="shared" si="0"/>
        <v>14031588.84</v>
      </c>
      <c r="D15" s="9">
        <v>14031588.84</v>
      </c>
      <c r="E15" s="9">
        <v>0</v>
      </c>
      <c r="F15" s="9">
        <v>0</v>
      </c>
      <c r="I15" s="18"/>
      <c r="J15" s="18"/>
    </row>
    <row r="16" spans="1:11" s="17" customFormat="1" ht="38.25" x14ac:dyDescent="0.2">
      <c r="A16" s="8">
        <v>11010400</v>
      </c>
      <c r="B16" s="16" t="s">
        <v>28</v>
      </c>
      <c r="C16" s="9">
        <f t="shared" si="0"/>
        <v>1000000</v>
      </c>
      <c r="D16" s="9">
        <v>1000000</v>
      </c>
      <c r="E16" s="9">
        <v>0</v>
      </c>
      <c r="F16" s="9">
        <v>0</v>
      </c>
    </row>
    <row r="17" spans="1:10" s="17" customFormat="1" ht="38.25" x14ac:dyDescent="0.2">
      <c r="A17" s="8">
        <v>11010500</v>
      </c>
      <c r="B17" s="16" t="s">
        <v>29</v>
      </c>
      <c r="C17" s="9">
        <f t="shared" si="0"/>
        <v>1000000</v>
      </c>
      <c r="D17" s="9">
        <v>1000000</v>
      </c>
      <c r="E17" s="9">
        <v>0</v>
      </c>
      <c r="F17" s="9">
        <v>0</v>
      </c>
      <c r="J17" s="18"/>
    </row>
    <row r="18" spans="1:10" s="11" customFormat="1" x14ac:dyDescent="0.2">
      <c r="A18" s="6">
        <v>14000000</v>
      </c>
      <c r="B18" s="21" t="s">
        <v>13</v>
      </c>
      <c r="C18" s="7">
        <f t="shared" si="0"/>
        <v>2000000</v>
      </c>
      <c r="D18" s="7">
        <f>D21+D19</f>
        <v>2000000</v>
      </c>
      <c r="E18" s="7">
        <f t="shared" ref="E18:F18" si="1">E21+E19</f>
        <v>0</v>
      </c>
      <c r="F18" s="7">
        <f t="shared" si="1"/>
        <v>0</v>
      </c>
    </row>
    <row r="19" spans="1:10" s="11" customFormat="1" ht="38.25" x14ac:dyDescent="0.2">
      <c r="A19" s="22">
        <v>14030000</v>
      </c>
      <c r="B19" s="23" t="s">
        <v>33</v>
      </c>
      <c r="C19" s="7">
        <f>D19+E19</f>
        <v>1000000</v>
      </c>
      <c r="D19" s="7">
        <f>SUM(D20)</f>
        <v>1000000</v>
      </c>
      <c r="E19" s="7">
        <f>SUM(F19)</f>
        <v>0</v>
      </c>
      <c r="F19" s="7">
        <v>0</v>
      </c>
    </row>
    <row r="20" spans="1:10" s="17" customFormat="1" x14ac:dyDescent="0.2">
      <c r="A20" s="19">
        <v>14031900</v>
      </c>
      <c r="B20" s="20" t="s">
        <v>32</v>
      </c>
      <c r="C20" s="9">
        <f>SUM(D20+E20)</f>
        <v>1000000</v>
      </c>
      <c r="D20" s="9">
        <v>1000000</v>
      </c>
      <c r="E20" s="9">
        <f>SUM(F20)</f>
        <v>0</v>
      </c>
      <c r="F20" s="9">
        <v>0</v>
      </c>
    </row>
    <row r="21" spans="1:10" s="11" customFormat="1" ht="38.25" x14ac:dyDescent="0.2">
      <c r="A21" s="22">
        <v>14040000</v>
      </c>
      <c r="B21" s="23" t="s">
        <v>27</v>
      </c>
      <c r="C21" s="7">
        <f>D21+E21</f>
        <v>1000000</v>
      </c>
      <c r="D21" s="7">
        <f>SUM(D22:D23)</f>
        <v>1000000</v>
      </c>
      <c r="E21" s="7">
        <f t="shared" ref="E21:F21" si="2">SUM(E23:E23)</f>
        <v>0</v>
      </c>
      <c r="F21" s="7">
        <f t="shared" si="2"/>
        <v>0</v>
      </c>
    </row>
    <row r="22" spans="1:10" s="11" customFormat="1" ht="76.5" x14ac:dyDescent="0.2">
      <c r="A22" s="19">
        <v>14040100</v>
      </c>
      <c r="B22" s="20" t="s">
        <v>34</v>
      </c>
      <c r="C22" s="9">
        <f>SUM(D22)</f>
        <v>500000</v>
      </c>
      <c r="D22" s="9">
        <v>500000</v>
      </c>
      <c r="E22" s="7">
        <f>SUM(F22)</f>
        <v>0</v>
      </c>
      <c r="F22" s="7">
        <v>0</v>
      </c>
    </row>
    <row r="23" spans="1:10" s="17" customFormat="1" ht="76.5" x14ac:dyDescent="0.2">
      <c r="A23" s="19">
        <v>14040200</v>
      </c>
      <c r="B23" s="20" t="s">
        <v>30</v>
      </c>
      <c r="C23" s="9">
        <f>SUM(D23)</f>
        <v>500000</v>
      </c>
      <c r="D23" s="9">
        <v>500000</v>
      </c>
      <c r="E23" s="9">
        <v>0</v>
      </c>
      <c r="F23" s="9">
        <v>0</v>
      </c>
    </row>
    <row r="24" spans="1:10" s="11" customFormat="1" ht="38.25" x14ac:dyDescent="0.2">
      <c r="A24" s="6">
        <v>18000000</v>
      </c>
      <c r="B24" s="21" t="s">
        <v>14</v>
      </c>
      <c r="C24" s="7">
        <f t="shared" si="0"/>
        <v>5530000</v>
      </c>
      <c r="D24" s="7">
        <f>D25+D29</f>
        <v>5530000</v>
      </c>
      <c r="E24" s="7">
        <v>0</v>
      </c>
      <c r="F24" s="7">
        <v>0</v>
      </c>
    </row>
    <row r="25" spans="1:10" s="11" customFormat="1" x14ac:dyDescent="0.2">
      <c r="A25" s="6">
        <v>18010000</v>
      </c>
      <c r="B25" s="21" t="s">
        <v>15</v>
      </c>
      <c r="C25" s="7">
        <f t="shared" si="0"/>
        <v>4230000</v>
      </c>
      <c r="D25" s="7">
        <f>D27+D26+D28</f>
        <v>4230000</v>
      </c>
      <c r="E25" s="7">
        <v>0</v>
      </c>
      <c r="F25" s="7">
        <v>0</v>
      </c>
    </row>
    <row r="26" spans="1:10" s="11" customFormat="1" ht="51" x14ac:dyDescent="0.2">
      <c r="A26" s="19">
        <v>18010200</v>
      </c>
      <c r="B26" s="20" t="s">
        <v>35</v>
      </c>
      <c r="C26" s="9">
        <f>SUM(D26+E26)</f>
        <v>200000</v>
      </c>
      <c r="D26" s="9">
        <v>200000</v>
      </c>
      <c r="E26" s="9">
        <f>SUM(F26)</f>
        <v>0</v>
      </c>
      <c r="F26" s="9">
        <v>0</v>
      </c>
    </row>
    <row r="27" spans="1:10" s="13" customFormat="1" x14ac:dyDescent="0.2">
      <c r="A27" s="8">
        <v>18010600</v>
      </c>
      <c r="B27" s="16" t="s">
        <v>16</v>
      </c>
      <c r="C27" s="9">
        <f t="shared" si="0"/>
        <v>4000000</v>
      </c>
      <c r="D27" s="9">
        <v>4000000</v>
      </c>
      <c r="E27" s="9">
        <v>0</v>
      </c>
      <c r="F27" s="9">
        <v>0</v>
      </c>
    </row>
    <row r="28" spans="1:10" s="13" customFormat="1" x14ac:dyDescent="0.2">
      <c r="A28" s="8">
        <v>18011000</v>
      </c>
      <c r="B28" s="16" t="s">
        <v>36</v>
      </c>
      <c r="C28" s="9">
        <f t="shared" si="0"/>
        <v>30000</v>
      </c>
      <c r="D28" s="9">
        <v>30000</v>
      </c>
      <c r="E28" s="9">
        <v>0</v>
      </c>
      <c r="F28" s="9">
        <v>0</v>
      </c>
    </row>
    <row r="29" spans="1:10" s="11" customFormat="1" x14ac:dyDescent="0.2">
      <c r="A29" s="6">
        <v>18050000</v>
      </c>
      <c r="B29" s="21" t="s">
        <v>17</v>
      </c>
      <c r="C29" s="7">
        <f t="shared" ref="C29:C31" si="3">D29+E29</f>
        <v>1300000</v>
      </c>
      <c r="D29" s="7">
        <f>D30+D31</f>
        <v>1300000</v>
      </c>
      <c r="E29" s="7">
        <v>0</v>
      </c>
      <c r="F29" s="7">
        <v>0</v>
      </c>
    </row>
    <row r="30" spans="1:10" s="11" customFormat="1" x14ac:dyDescent="0.2">
      <c r="A30" s="8">
        <v>18050300</v>
      </c>
      <c r="B30" s="16" t="s">
        <v>18</v>
      </c>
      <c r="C30" s="9">
        <f t="shared" si="3"/>
        <v>1000000</v>
      </c>
      <c r="D30" s="9">
        <v>1000000</v>
      </c>
      <c r="E30" s="9">
        <v>0</v>
      </c>
      <c r="F30" s="9">
        <v>0</v>
      </c>
    </row>
    <row r="31" spans="1:10" s="11" customFormat="1" ht="63.75" x14ac:dyDescent="0.2">
      <c r="A31" s="8">
        <v>18050500</v>
      </c>
      <c r="B31" s="16" t="s">
        <v>31</v>
      </c>
      <c r="C31" s="9">
        <f t="shared" si="3"/>
        <v>300000</v>
      </c>
      <c r="D31" s="9">
        <v>300000</v>
      </c>
      <c r="E31" s="9">
        <v>0</v>
      </c>
      <c r="F31" s="9">
        <v>0</v>
      </c>
    </row>
    <row r="32" spans="1:10" s="11" customFormat="1" x14ac:dyDescent="0.2">
      <c r="A32" s="6">
        <v>20000000</v>
      </c>
      <c r="B32" s="21" t="s">
        <v>19</v>
      </c>
      <c r="C32" s="7">
        <f>D32+E32</f>
        <v>1037000</v>
      </c>
      <c r="D32" s="7">
        <f>D41+D33+D36</f>
        <v>608000</v>
      </c>
      <c r="E32" s="7">
        <f>E41+E33</f>
        <v>429000</v>
      </c>
      <c r="F32" s="7">
        <f>F41+F33</f>
        <v>0</v>
      </c>
    </row>
    <row r="33" spans="1:8" s="11" customFormat="1" ht="25.5" x14ac:dyDescent="0.2">
      <c r="A33" s="6">
        <v>21000000</v>
      </c>
      <c r="B33" s="21" t="s">
        <v>37</v>
      </c>
      <c r="C33" s="7">
        <f>C34</f>
        <v>5000</v>
      </c>
      <c r="D33" s="7">
        <f>D34</f>
        <v>5000</v>
      </c>
      <c r="E33" s="7">
        <f>E34</f>
        <v>0</v>
      </c>
      <c r="F33" s="7">
        <f>F34</f>
        <v>0</v>
      </c>
    </row>
    <row r="34" spans="1:8" s="11" customFormat="1" x14ac:dyDescent="0.2">
      <c r="A34" s="6">
        <v>21080000</v>
      </c>
      <c r="B34" s="21" t="s">
        <v>38</v>
      </c>
      <c r="C34" s="7">
        <f t="shared" ref="C34:C40" si="4">D34+E34</f>
        <v>5000</v>
      </c>
      <c r="D34" s="7">
        <f>D35</f>
        <v>5000</v>
      </c>
      <c r="E34" s="7">
        <f>E35</f>
        <v>0</v>
      </c>
      <c r="F34" s="7">
        <f>F35</f>
        <v>0</v>
      </c>
    </row>
    <row r="35" spans="1:8" s="11" customFormat="1" ht="51" x14ac:dyDescent="0.2">
      <c r="A35" s="8">
        <v>21081700</v>
      </c>
      <c r="B35" s="16" t="s">
        <v>39</v>
      </c>
      <c r="C35" s="9">
        <f t="shared" si="4"/>
        <v>5000</v>
      </c>
      <c r="D35" s="9">
        <v>5000</v>
      </c>
      <c r="E35" s="9">
        <v>0</v>
      </c>
      <c r="F35" s="9">
        <v>0</v>
      </c>
    </row>
    <row r="36" spans="1:8" s="11" customFormat="1" ht="25.5" x14ac:dyDescent="0.2">
      <c r="A36" s="6">
        <v>22000000</v>
      </c>
      <c r="B36" s="21" t="s">
        <v>41</v>
      </c>
      <c r="C36" s="7">
        <f t="shared" si="4"/>
        <v>103000</v>
      </c>
      <c r="D36" s="7">
        <f>D37+D39</f>
        <v>103000</v>
      </c>
      <c r="E36" s="7">
        <f t="shared" ref="E36:F36" si="5">E37+E39</f>
        <v>0</v>
      </c>
      <c r="F36" s="7">
        <f t="shared" si="5"/>
        <v>0</v>
      </c>
    </row>
    <row r="37" spans="1:8" s="11" customFormat="1" x14ac:dyDescent="0.2">
      <c r="A37" s="6">
        <v>22010000</v>
      </c>
      <c r="B37" s="21" t="s">
        <v>44</v>
      </c>
      <c r="C37" s="7">
        <f t="shared" si="4"/>
        <v>3000</v>
      </c>
      <c r="D37" s="7">
        <f>D38</f>
        <v>3000</v>
      </c>
      <c r="E37" s="7">
        <f t="shared" ref="E37:F37" si="6">E38</f>
        <v>0</v>
      </c>
      <c r="F37" s="7">
        <f t="shared" si="6"/>
        <v>0</v>
      </c>
    </row>
    <row r="38" spans="1:8" s="11" customFormat="1" ht="114.75" x14ac:dyDescent="0.2">
      <c r="A38" s="8">
        <v>22012900</v>
      </c>
      <c r="B38" s="16" t="s">
        <v>40</v>
      </c>
      <c r="C38" s="9">
        <f t="shared" si="4"/>
        <v>3000</v>
      </c>
      <c r="D38" s="9">
        <v>3000</v>
      </c>
      <c r="E38" s="9">
        <v>0</v>
      </c>
      <c r="F38" s="9">
        <v>0</v>
      </c>
    </row>
    <row r="39" spans="1:8" s="11" customFormat="1" ht="38.25" x14ac:dyDescent="0.2">
      <c r="A39" s="6">
        <v>22080000</v>
      </c>
      <c r="B39" s="21" t="s">
        <v>42</v>
      </c>
      <c r="C39" s="7">
        <f t="shared" si="4"/>
        <v>100000</v>
      </c>
      <c r="D39" s="7">
        <f>D40</f>
        <v>100000</v>
      </c>
      <c r="E39" s="7">
        <f t="shared" ref="E39:F39" si="7">E40</f>
        <v>0</v>
      </c>
      <c r="F39" s="7">
        <f t="shared" si="7"/>
        <v>0</v>
      </c>
      <c r="H39" s="12"/>
    </row>
    <row r="40" spans="1:8" s="11" customFormat="1" ht="38.25" x14ac:dyDescent="0.2">
      <c r="A40" s="8">
        <v>22080400</v>
      </c>
      <c r="B40" s="16" t="s">
        <v>43</v>
      </c>
      <c r="C40" s="9">
        <f t="shared" si="4"/>
        <v>100000</v>
      </c>
      <c r="D40" s="9">
        <v>100000</v>
      </c>
      <c r="E40" s="9">
        <v>0</v>
      </c>
      <c r="F40" s="9">
        <v>0</v>
      </c>
    </row>
    <row r="41" spans="1:8" s="11" customFormat="1" x14ac:dyDescent="0.2">
      <c r="A41" s="6">
        <v>24000000</v>
      </c>
      <c r="B41" s="21" t="s">
        <v>21</v>
      </c>
      <c r="C41" s="7">
        <f t="shared" ref="C41:C46" si="8">D41+E41</f>
        <v>929000</v>
      </c>
      <c r="D41" s="7">
        <f>D42</f>
        <v>500000</v>
      </c>
      <c r="E41" s="7">
        <f>SUM(E42)</f>
        <v>429000</v>
      </c>
      <c r="F41" s="7">
        <v>0</v>
      </c>
    </row>
    <row r="42" spans="1:8" s="11" customFormat="1" x14ac:dyDescent="0.2">
      <c r="A42" s="6">
        <v>24060000</v>
      </c>
      <c r="B42" s="21" t="s">
        <v>20</v>
      </c>
      <c r="C42" s="7">
        <f>D42+E42</f>
        <v>929000</v>
      </c>
      <c r="D42" s="7">
        <f>D43</f>
        <v>500000</v>
      </c>
      <c r="E42" s="7">
        <f>E43+E44</f>
        <v>429000</v>
      </c>
      <c r="F42" s="7">
        <f>F43+F44</f>
        <v>0</v>
      </c>
    </row>
    <row r="43" spans="1:8" s="11" customFormat="1" x14ac:dyDescent="0.2">
      <c r="A43" s="8">
        <v>24060300</v>
      </c>
      <c r="B43" s="16" t="s">
        <v>20</v>
      </c>
      <c r="C43" s="9">
        <f t="shared" si="8"/>
        <v>500000</v>
      </c>
      <c r="D43" s="9">
        <v>500000</v>
      </c>
      <c r="E43" s="9">
        <v>0</v>
      </c>
      <c r="F43" s="9">
        <v>0</v>
      </c>
    </row>
    <row r="44" spans="1:8" s="11" customFormat="1" ht="51" x14ac:dyDescent="0.2">
      <c r="A44" s="8">
        <v>24062100</v>
      </c>
      <c r="B44" s="16" t="s">
        <v>49</v>
      </c>
      <c r="C44" s="9">
        <f t="shared" si="8"/>
        <v>429000</v>
      </c>
      <c r="D44" s="9">
        <v>0</v>
      </c>
      <c r="E44" s="9">
        <v>429000</v>
      </c>
      <c r="F44" s="9">
        <v>0</v>
      </c>
    </row>
    <row r="45" spans="1:8" s="11" customFormat="1" x14ac:dyDescent="0.2">
      <c r="A45" s="6">
        <v>30000000</v>
      </c>
      <c r="B45" s="21" t="s">
        <v>45</v>
      </c>
      <c r="C45" s="7">
        <f t="shared" si="8"/>
        <v>15000</v>
      </c>
      <c r="D45" s="7">
        <f>D46</f>
        <v>15000</v>
      </c>
      <c r="E45" s="7">
        <f t="shared" ref="E45:F45" si="9">E46</f>
        <v>0</v>
      </c>
      <c r="F45" s="7">
        <f t="shared" si="9"/>
        <v>0</v>
      </c>
    </row>
    <row r="46" spans="1:8" s="11" customFormat="1" x14ac:dyDescent="0.2">
      <c r="A46" s="6">
        <v>31000000</v>
      </c>
      <c r="B46" s="21" t="s">
        <v>46</v>
      </c>
      <c r="C46" s="7">
        <f t="shared" si="8"/>
        <v>15000</v>
      </c>
      <c r="D46" s="7">
        <f>D47+E47</f>
        <v>15000</v>
      </c>
      <c r="E46" s="7">
        <f t="shared" ref="E46:F46" si="10">E47+F47</f>
        <v>0</v>
      </c>
      <c r="F46" s="7">
        <f t="shared" si="10"/>
        <v>0</v>
      </c>
    </row>
    <row r="47" spans="1:8" s="11" customFormat="1" ht="76.5" x14ac:dyDescent="0.2">
      <c r="A47" s="6">
        <v>31010000</v>
      </c>
      <c r="B47" s="21" t="s">
        <v>47</v>
      </c>
      <c r="C47" s="7">
        <f>D47+E47</f>
        <v>15000</v>
      </c>
      <c r="D47" s="7">
        <f>D48</f>
        <v>15000</v>
      </c>
      <c r="E47" s="7">
        <f t="shared" ref="E47:F47" si="11">E48</f>
        <v>0</v>
      </c>
      <c r="F47" s="7">
        <f t="shared" si="11"/>
        <v>0</v>
      </c>
    </row>
    <row r="48" spans="1:8" s="11" customFormat="1" ht="76.5" x14ac:dyDescent="0.2">
      <c r="A48" s="8">
        <v>31010200</v>
      </c>
      <c r="B48" s="16" t="s">
        <v>48</v>
      </c>
      <c r="C48" s="9">
        <f>D48+E48</f>
        <v>15000</v>
      </c>
      <c r="D48" s="9">
        <v>15000</v>
      </c>
      <c r="E48" s="9">
        <v>0</v>
      </c>
      <c r="F48" s="9">
        <v>0</v>
      </c>
    </row>
    <row r="49" spans="1:6" s="11" customFormat="1" ht="25.5" x14ac:dyDescent="0.2">
      <c r="A49" s="6"/>
      <c r="B49" s="24" t="s">
        <v>50</v>
      </c>
      <c r="C49" s="7">
        <f>C12+C32+C45</f>
        <v>24613588.84</v>
      </c>
      <c r="D49" s="7">
        <f>D12+D32+D45</f>
        <v>24184588.84</v>
      </c>
      <c r="E49" s="7">
        <f t="shared" ref="E49:F49" si="12">E12+E32+E45</f>
        <v>429000</v>
      </c>
      <c r="F49" s="7">
        <f t="shared" si="12"/>
        <v>0</v>
      </c>
    </row>
    <row r="50" spans="1:6" s="11" customFormat="1" x14ac:dyDescent="0.2">
      <c r="A50" s="28">
        <v>40000000</v>
      </c>
      <c r="B50" s="29" t="s">
        <v>51</v>
      </c>
      <c r="C50" s="7">
        <f t="shared" ref="C50:C51" si="13">D50+E50</f>
        <v>65086</v>
      </c>
      <c r="D50" s="7">
        <f t="shared" ref="D50:F50" si="14">D51</f>
        <v>65086</v>
      </c>
      <c r="E50" s="7">
        <f t="shared" si="14"/>
        <v>0</v>
      </c>
      <c r="F50" s="7">
        <f t="shared" si="14"/>
        <v>0</v>
      </c>
    </row>
    <row r="51" spans="1:6" s="11" customFormat="1" x14ac:dyDescent="0.2">
      <c r="A51" s="28">
        <v>41000000</v>
      </c>
      <c r="B51" s="29" t="s">
        <v>52</v>
      </c>
      <c r="C51" s="7">
        <f t="shared" si="13"/>
        <v>65086</v>
      </c>
      <c r="D51" s="7">
        <f t="shared" ref="D51:F51" si="15">D52</f>
        <v>65086</v>
      </c>
      <c r="E51" s="7">
        <f t="shared" si="15"/>
        <v>0</v>
      </c>
      <c r="F51" s="7">
        <f t="shared" si="15"/>
        <v>0</v>
      </c>
    </row>
    <row r="52" spans="1:6" s="11" customFormat="1" ht="25.5" x14ac:dyDescent="0.2">
      <c r="A52" s="28">
        <v>41050000</v>
      </c>
      <c r="B52" s="29" t="s">
        <v>53</v>
      </c>
      <c r="C52" s="7">
        <f>D52+E52</f>
        <v>65086</v>
      </c>
      <c r="D52" s="7">
        <f t="shared" ref="D52:F52" si="16">D53</f>
        <v>65086</v>
      </c>
      <c r="E52" s="7">
        <f t="shared" si="16"/>
        <v>0</v>
      </c>
      <c r="F52" s="7">
        <f t="shared" si="16"/>
        <v>0</v>
      </c>
    </row>
    <row r="53" spans="1:6" s="11" customFormat="1" ht="89.25" x14ac:dyDescent="0.2">
      <c r="A53" s="30">
        <v>41059300</v>
      </c>
      <c r="B53" s="31" t="s">
        <v>54</v>
      </c>
      <c r="C53" s="9">
        <f>D53+E53</f>
        <v>65086</v>
      </c>
      <c r="D53" s="9">
        <v>65086</v>
      </c>
      <c r="E53" s="9">
        <v>0</v>
      </c>
      <c r="F53" s="9">
        <v>0</v>
      </c>
    </row>
    <row r="54" spans="1:6" s="11" customFormat="1" x14ac:dyDescent="0.2">
      <c r="A54" s="32" t="s">
        <v>55</v>
      </c>
      <c r="B54" s="10" t="s">
        <v>22</v>
      </c>
      <c r="C54" s="7">
        <f>D54+E54</f>
        <v>24678674.84</v>
      </c>
      <c r="D54" s="7">
        <f>D49+D50</f>
        <v>24249674.84</v>
      </c>
      <c r="E54" s="7">
        <f t="shared" ref="E54:F54" si="17">E49+E50</f>
        <v>429000</v>
      </c>
      <c r="F54" s="7">
        <f t="shared" si="17"/>
        <v>0</v>
      </c>
    </row>
    <row r="55" spans="1:6" s="11" customFormat="1" x14ac:dyDescent="0.2">
      <c r="A55" s="25"/>
      <c r="B55" s="26"/>
      <c r="C55" s="27"/>
      <c r="D55" s="27"/>
      <c r="E55" s="27"/>
      <c r="F55" s="27"/>
    </row>
    <row r="56" spans="1:6" ht="86.25" customHeight="1" x14ac:dyDescent="0.25">
      <c r="A56" s="33" t="s">
        <v>57</v>
      </c>
      <c r="B56" s="33"/>
      <c r="C56" s="33"/>
      <c r="D56" s="33"/>
      <c r="E56" s="33"/>
      <c r="F56" s="33"/>
    </row>
  </sheetData>
  <mergeCells count="9">
    <mergeCell ref="A56:F5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r:id="rId1"/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2025-09-15T07:42:12Z</cp:lastPrinted>
  <dcterms:created xsi:type="dcterms:W3CDTF">2024-12-17T12:25:44Z</dcterms:created>
  <dcterms:modified xsi:type="dcterms:W3CDTF">2025-09-17T14:39:19Z</dcterms:modified>
</cp:coreProperties>
</file>